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15" sheetId="1" r:id="rId1"/>
  </sheets>
  <externalReferences>
    <externalReference r:id="rId2"/>
  </externalReferences>
  <definedNames>
    <definedName name="Z_6E36EA37_049E_4FAE_B719_2847CD16F858_.wvu.Cols" localSheetId="0" hidden="1">Рост.15!$F:$H,Рост.15!$L:$O</definedName>
    <definedName name="Z_6E36EA37_049E_4FAE_B719_2847CD16F858_.wvu.Rows" localSheetId="0" hidden="1">Рост.15!$42:$45</definedName>
    <definedName name="Z_73C0D023_21BD_4441_8EFA_957546C15799_.wvu.Cols" localSheetId="0" hidden="1">Рост.15!$F:$H,Рост.15!$L:$O</definedName>
    <definedName name="Z_73C0D023_21BD_4441_8EFA_957546C15799_.wvu.Rows" localSheetId="0" hidden="1">Рост.15!$42:$45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F26" l="1"/>
  <c r="F50" s="1"/>
  <c r="L50"/>
  <c r="L54" s="1"/>
  <c r="L57" s="1"/>
  <c r="O39"/>
  <c r="O50" s="1"/>
  <c r="O54" s="1"/>
  <c r="O57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<sst xmlns="http://schemas.openxmlformats.org/spreadsheetml/2006/main" count="64" uniqueCount="53">
  <si>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ул.Ростовская,15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</si>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</sst>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3231.2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3231.2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780269.17</v>
      </c>
      <c r="F10" s="25"/>
      <c r="G10" s="23"/>
      <c r="H10" s="23"/>
      <c r="I10" s="25">
        <v>769404.66</v>
      </c>
      <c r="J10" s="26">
        <v>310051.3</v>
      </c>
    </row>
    <row r="11" spans="1:10" ht="14.45" customHeight="1">
      <c r="A11" s="93" t="s">
        <v>14</v>
      </c>
      <c r="B11" s="94"/>
      <c r="C11" s="94"/>
      <c r="D11" s="95"/>
      <c r="E11" s="25">
        <v>411675.6</v>
      </c>
      <c r="F11" s="25"/>
      <c r="G11" s="23"/>
      <c r="H11" s="23"/>
      <c r="I11" s="25">
        <v>416304.34</v>
      </c>
      <c r="J11" s="26">
        <v>184610.18</v>
      </c>
    </row>
    <row r="12" spans="1:10" ht="13.9" customHeight="1">
      <c r="A12" s="93" t="s">
        <v>15</v>
      </c>
      <c r="B12" s="94"/>
      <c r="C12" s="94"/>
      <c r="D12" s="95"/>
      <c r="E12" s="25">
        <v>123548.22</v>
      </c>
      <c r="F12" s="25"/>
      <c r="G12" s="23"/>
      <c r="H12" s="23"/>
      <c r="I12" s="25">
        <v>124248.71</v>
      </c>
      <c r="J12" s="26">
        <v>58351.76</v>
      </c>
    </row>
    <row r="13" spans="1:10" ht="13.5" customHeight="1">
      <c r="A13" s="93" t="s">
        <v>16</v>
      </c>
      <c r="B13" s="94"/>
      <c r="C13" s="94"/>
      <c r="D13" s="95"/>
      <c r="E13" s="25">
        <v>103484.25</v>
      </c>
      <c r="F13" s="25"/>
      <c r="G13" s="23"/>
      <c r="H13" s="23"/>
      <c r="I13" s="25">
        <v>103583</v>
      </c>
      <c r="J13" s="26">
        <v>49007.25</v>
      </c>
    </row>
    <row r="14" spans="1:10" ht="14.45" customHeight="1">
      <c r="A14" s="86" t="s">
        <v>17</v>
      </c>
      <c r="B14" s="86"/>
      <c r="C14" s="86"/>
      <c r="D14" s="86"/>
      <c r="E14" s="25">
        <v>392685.94</v>
      </c>
      <c r="F14" s="25"/>
      <c r="G14" s="23"/>
      <c r="H14" s="23"/>
      <c r="I14" s="25">
        <v>412285.15</v>
      </c>
      <c r="J14" s="26">
        <v>136406.35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0.25" customHeight="1">
      <c r="A16" s="99" t="s">
        <v>19</v>
      </c>
      <c r="B16" s="100"/>
      <c r="C16" s="100"/>
      <c r="D16" s="101"/>
      <c r="E16" s="25">
        <v>549379.72</v>
      </c>
      <c r="F16" s="25"/>
      <c r="G16" s="23"/>
      <c r="H16" s="23"/>
      <c r="I16" s="25">
        <v>544006.35</v>
      </c>
      <c r="J16" s="26">
        <v>196617.55</v>
      </c>
    </row>
    <row r="17" spans="1:15" ht="15.75">
      <c r="A17" s="86" t="s">
        <v>20</v>
      </c>
      <c r="B17" s="86"/>
      <c r="C17" s="86"/>
      <c r="D17" s="86"/>
      <c r="E17" s="25">
        <v>51126.23</v>
      </c>
      <c r="F17" s="25"/>
      <c r="G17" s="23"/>
      <c r="H17" s="23"/>
      <c r="I17" s="25">
        <v>50605.120000000003</v>
      </c>
      <c r="J17" s="26">
        <v>19040.71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52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-777611.24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134703.10999999999</v>
      </c>
      <c r="L25" s="71">
        <f>SUM(L27:L31)</f>
        <v>209427.19</v>
      </c>
      <c r="M25" s="71">
        <f t="shared" ref="M25:O25" si="0">SUM(M27:M31)</f>
        <v>247124.08419999998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21067.97</v>
      </c>
      <c r="L27" s="41">
        <v>1195.19</v>
      </c>
      <c r="M27" s="41">
        <f t="shared" ref="M27:M31" si="3">L27*118%</f>
        <v>1410.3242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6268.16</v>
      </c>
      <c r="L28" s="41">
        <v>359.73</v>
      </c>
      <c r="M28" s="41">
        <f t="shared" si="3"/>
        <v>424.48140000000001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7618.89</v>
      </c>
      <c r="L29" s="41">
        <v>2396.48</v>
      </c>
      <c r="M29" s="41">
        <f t="shared" si="3"/>
        <v>2827.8463999999999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38910.35</v>
      </c>
      <c r="L30" s="41">
        <v>120837.99</v>
      </c>
      <c r="M30" s="41">
        <f t="shared" si="3"/>
        <v>142588.82819999999</v>
      </c>
      <c r="N30" s="41"/>
      <c r="O30" s="41">
        <f t="shared" si="5"/>
        <v>0</v>
      </c>
    </row>
    <row r="31" spans="1:15" ht="46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60837.74</v>
      </c>
      <c r="L31" s="41">
        <v>84637.8</v>
      </c>
      <c r="M31" s="41">
        <f t="shared" si="3"/>
        <v>99872.603999999992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65767.409999999989</v>
      </c>
      <c r="L32" s="71">
        <f>SUM(L34:L38)</f>
        <v>22965.22</v>
      </c>
      <c r="M32" s="71">
        <f t="shared" ref="M32:O32" si="6">SUM(M34:M38)</f>
        <v>27098.959600000002</v>
      </c>
      <c r="N32" s="71">
        <f t="shared" si="6"/>
        <v>56756.37</v>
      </c>
      <c r="O32" s="71">
        <f t="shared" si="6"/>
        <v>57118.475640600001</v>
      </c>
    </row>
    <row r="33" spans="1:15" ht="32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31572.54</v>
      </c>
      <c r="L34" s="41">
        <v>10592.87</v>
      </c>
      <c r="M34" s="41">
        <f t="shared" ref="M34:M38" si="7">L34*118%</f>
        <v>12499.586600000001</v>
      </c>
      <c r="N34" s="41">
        <v>34796.17</v>
      </c>
      <c r="O34" s="41">
        <f t="shared" ref="O34:O38" si="8">N34*$O$23</f>
        <v>35018.169564600001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7862.66</v>
      </c>
      <c r="L35" s="41">
        <v>3190.12</v>
      </c>
      <c r="M35" s="41">
        <f t="shared" si="7"/>
        <v>3764.3415999999997</v>
      </c>
      <c r="N35" s="41">
        <v>7043.61</v>
      </c>
      <c r="O35" s="41">
        <f t="shared" si="8"/>
        <v>7088.5482318000004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1447.45</v>
      </c>
      <c r="L36" s="41">
        <v>415.6</v>
      </c>
      <c r="M36" s="41">
        <f t="shared" si="7"/>
        <v>490.40800000000002</v>
      </c>
      <c r="N36" s="41">
        <v>8876.33</v>
      </c>
      <c r="O36" s="41">
        <f>N36*$O$23</f>
        <v>8932.9609854000009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7800</v>
      </c>
      <c r="L37" s="41">
        <v>0</v>
      </c>
      <c r="M37" s="41">
        <f t="shared" si="7"/>
        <v>0</v>
      </c>
      <c r="N37" s="42">
        <v>0</v>
      </c>
      <c r="O37" s="41">
        <f t="shared" si="8"/>
        <v>0</v>
      </c>
    </row>
    <row r="38" spans="1:15" ht="15.75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17084.759999999998</v>
      </c>
      <c r="L38" s="41">
        <v>8766.6299999999992</v>
      </c>
      <c r="M38" s="41">
        <f t="shared" si="7"/>
        <v>10344.623399999999</v>
      </c>
      <c r="N38" s="41">
        <v>6040.26</v>
      </c>
      <c r="O38" s="41">
        <f t="shared" si="8"/>
        <v>6078.7968588000003</v>
      </c>
    </row>
    <row r="39" spans="1:15" ht="32.25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162721.59999999998</v>
      </c>
      <c r="L39" s="45">
        <f>SUM(L40:L48)</f>
        <v>12410.93</v>
      </c>
      <c r="M39" s="45">
        <f t="shared" ref="M39:O39" si="10">SUM(M40:M48)</f>
        <v>14644.897399999998</v>
      </c>
      <c r="N39" s="45">
        <f t="shared" si="10"/>
        <v>97031.02</v>
      </c>
      <c r="O39" s="45">
        <f t="shared" si="10"/>
        <v>97650.077907600004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77622.880000000005</v>
      </c>
      <c r="L40" s="41">
        <v>364.21</v>
      </c>
      <c r="M40" s="41">
        <f t="shared" ref="M40:M48" si="11">L40*118%</f>
        <v>429.76779999999997</v>
      </c>
      <c r="N40" s="41">
        <v>71714.38</v>
      </c>
      <c r="O40" s="41">
        <f t="shared" ref="O40:O47" si="12">N40*$O$23</f>
        <v>72171.917744400009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15610.23</v>
      </c>
      <c r="L41" s="41">
        <v>107.65</v>
      </c>
      <c r="M41" s="41">
        <f t="shared" si="11"/>
        <v>127.027</v>
      </c>
      <c r="N41" s="41">
        <v>14482.04</v>
      </c>
      <c r="O41" s="41">
        <f t="shared" si="12"/>
        <v>14574.435415200001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18460.48</v>
      </c>
      <c r="L46" s="41">
        <v>44.1</v>
      </c>
      <c r="M46" s="41">
        <f t="shared" si="11"/>
        <v>52.037999999999997</v>
      </c>
      <c r="N46" s="41">
        <v>367.9</v>
      </c>
      <c r="O46" s="41">
        <f>N46*$O$23</f>
        <v>370.24720200000002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35060.99</v>
      </c>
      <c r="L47" s="41">
        <v>5247.49</v>
      </c>
      <c r="M47" s="41">
        <f t="shared" si="11"/>
        <v>6192.0381999999991</v>
      </c>
      <c r="N47" s="42">
        <v>0</v>
      </c>
      <c r="O47" s="41">
        <f t="shared" si="12"/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15967.02</v>
      </c>
      <c r="L48" s="41">
        <v>6647.48</v>
      </c>
      <c r="M48" s="41">
        <f t="shared" si="11"/>
        <v>7844.0263999999988</v>
      </c>
      <c r="N48" s="41">
        <v>10466.700000000001</v>
      </c>
      <c r="O48" s="41">
        <f>N48*$O$23</f>
        <v>10533.477546000002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329.74</v>
      </c>
      <c r="L49" s="41">
        <v>293.68</v>
      </c>
      <c r="M49" s="41">
        <f>L49*118%</f>
        <v>346.54239999999999</v>
      </c>
      <c r="N49" s="41">
        <v>432.91</v>
      </c>
      <c r="O49" s="41">
        <f>N49*$O$23-0.07</f>
        <v>435.60196580000007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363521.85999999993</v>
      </c>
      <c r="L50" s="46">
        <f>L25+L32+L39+L49</f>
        <v>245097.02</v>
      </c>
      <c r="M50" s="46">
        <f t="shared" ref="M50:O50" si="13">M25+M32+M39+M49</f>
        <v>289214.48359999998</v>
      </c>
      <c r="N50" s="46">
        <f t="shared" si="13"/>
        <v>154220.30000000002</v>
      </c>
      <c r="O50" s="46">
        <f t="shared" si="13"/>
        <v>155204.15551399998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67211.070000000007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46787.66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51573.78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529094.37</v>
      </c>
      <c r="L54" s="46">
        <f t="shared" ref="L54:O54" si="14">L50</f>
        <v>245097.02</v>
      </c>
      <c r="M54" s="46">
        <f t="shared" si="14"/>
        <v>289214.48359999998</v>
      </c>
      <c r="N54" s="46">
        <f t="shared" si="14"/>
        <v>154220.30000000002</v>
      </c>
      <c r="O54" s="46">
        <f t="shared" si="14"/>
        <v>155204.15551399998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549379.72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544006.35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-757325.89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2013-05-24T08:45:58Z</dcterms:created>
  <dcterms:modified xsi:type="dcterms:W3CDTF">2014-05-12T12:51:38Z</dcterms:modified>
</cp:coreProperties>
</file>